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lancherosv\Downloads\"/>
    </mc:Choice>
  </mc:AlternateContent>
  <xr:revisionPtr revIDLastSave="2" documentId="13_ncr:1_{465083A4-3647-4930-A25D-66B1D462C77D}" xr6:coauthVersionLast="47" xr6:coauthVersionMax="47" xr10:uidLastSave="{7564E822-A36D-4C6F-B259-C654D2D5596C}"/>
  <bookViews>
    <workbookView xWindow="-120" yWindow="-120" windowWidth="29040" windowHeight="15720" firstSheet="1" activeTab="1" xr2:uid="{00000000-000D-0000-FFFF-FFFF00000000}"/>
  </bookViews>
  <sheets>
    <sheet name="CADENA DE VALOR" sheetId="1" state="hidden" r:id="rId1"/>
    <sheet name="PROYECTO GESTION DOCUMENTAL 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'CADENA DE VALOR'!$A$6:$D$14</definedName>
    <definedName name="_xlnm._FilterDatabase" localSheetId="1" hidden="1">'PROYECTO GESTION DOCUMENTAL '!$A$8:$W$33</definedName>
    <definedName name="Code">'[1]Base Notas'!$C$2:$C$546</definedName>
    <definedName name="PROGRAMAS" localSheetId="0">'[2]Sectores, programas, subprogram'!$C$8:$D$181</definedName>
    <definedName name="PROGRAMAS" localSheetId="1">'[2]Sectores, programas, subprogram'!$C$8:$D$181</definedName>
    <definedName name="PROGRAMAS">'[3]Sectores, programas, subprogram'!$C$8:$D$181</definedName>
    <definedName name="roles">#REF!</definedName>
    <definedName name="secores">'[4]Sectores y Programas'!$H$5:$I$34</definedName>
    <definedName name="SECTORES">[5]!SECTOR[[#All],[Codigo ]:[Nombre ]]</definedName>
    <definedName name="UNIDAD_DE_MEDIDA">[6]GENERAL!$H$2:$H$21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2" l="1"/>
  <c r="G32" i="2"/>
  <c r="E32" i="2"/>
  <c r="D31" i="2"/>
  <c r="D30" i="2"/>
  <c r="Q30" i="2"/>
  <c r="D29" i="2"/>
  <c r="D26" i="2"/>
  <c r="D27" i="2"/>
  <c r="D28" i="2"/>
  <c r="D25" i="2"/>
  <c r="D24" i="2"/>
  <c r="Q23" i="2"/>
  <c r="Q22" i="2"/>
  <c r="Q21" i="2"/>
  <c r="Q20" i="2"/>
  <c r="D23" i="2"/>
  <c r="D21" i="2"/>
  <c r="D22" i="2"/>
  <c r="D20" i="2"/>
  <c r="D17" i="2"/>
  <c r="D18" i="2"/>
  <c r="Q15" i="2"/>
  <c r="D16" i="2"/>
  <c r="D15" i="2"/>
  <c r="Q16" i="2"/>
  <c r="Q14" i="2"/>
  <c r="D14" i="2"/>
  <c r="Q13" i="2"/>
  <c r="D13" i="2"/>
  <c r="Q12" i="2"/>
  <c r="D12" i="2"/>
  <c r="D11" i="2"/>
  <c r="E33" i="2" l="1"/>
  <c r="D19" i="2"/>
  <c r="D10" i="2"/>
  <c r="D9" i="2"/>
  <c r="D36" i="1" l="1"/>
  <c r="D35" i="1"/>
  <c r="B33" i="1"/>
  <c r="D24" i="1"/>
  <c r="D21" i="1"/>
  <c r="D13" i="1"/>
  <c r="D14" i="1" s="1"/>
  <c r="D32" i="1" s="1"/>
  <c r="D10" i="1"/>
</calcChain>
</file>

<file path=xl/sharedStrings.xml><?xml version="1.0" encoding="utf-8"?>
<sst xmlns="http://schemas.openxmlformats.org/spreadsheetml/2006/main" count="282" uniqueCount="107">
  <si>
    <t>ANTEPROYECTO DE PRESUPUESTO DE INVERSIÓN 2025</t>
  </si>
  <si>
    <t>NOMBRE DEL PROYECTO</t>
  </si>
  <si>
    <t>Ampliación del programa de alimentación escolar a nivel nacional</t>
  </si>
  <si>
    <t xml:space="preserve">CODIGO BPIN </t>
  </si>
  <si>
    <t>OBJETIVO GENERAL</t>
  </si>
  <si>
    <t xml:space="preserve">Disminuir el riesgo de deserción escolar de las niñas, niños, adolescentes y jóvenes en los establecimientos educativos oficiales a nivel nacional
</t>
  </si>
  <si>
    <t>CADENA DE VALOR DEL PROYECTO</t>
  </si>
  <si>
    <t>OBJETIVOS ESPECÍFICOS</t>
  </si>
  <si>
    <t>PRODUCTO</t>
  </si>
  <si>
    <t>ACTIVIDADES PROYECTO DE INVERSIÓN</t>
  </si>
  <si>
    <t>DISTRIBUCIÓN CUOTA ANUNCIADA 2025</t>
  </si>
  <si>
    <t xml:space="preserve">1. Ampliar el acceso a complementos alimentarios de los estudiantes matriculados en el sector oficial </t>
  </si>
  <si>
    <t>1.1 Servicio de asistencia técnica para la implementación del PAE</t>
  </si>
  <si>
    <t>1.1.1 Brindar orientaciones técnicas en la calidad y pertinencia de la prestación del servicio de  alimentación escolar</t>
  </si>
  <si>
    <t>1.1.2 Desarrollar modelos de operación diferencial, con pertinencia territorial y enfoque étnico</t>
  </si>
  <si>
    <t>1.1.3 Implementar mecanismos para la divulgación del PAE y el fortalecimiento de las capacidades territoriales</t>
  </si>
  <si>
    <t xml:space="preserve">TOTAL INICIATIVA DEL GASTO PRODUCTO 1.1 </t>
  </si>
  <si>
    <t>1.2 Servicio de apoyo financiero a entidades territoriales para la ejecución de estrategias de permanencia con alimentación escolar</t>
  </si>
  <si>
    <t>1.2.1 Distribuir a las Entidades Territoriales Certificadas, los recursos del Presupuesto General de la Nación, destinados a cofinanciar la operación del Programa de Alimentación</t>
  </si>
  <si>
    <t>1.2.2 Hacer seguimiento a la operación y ejecución de los recursos del Programa de Alimentación Escolar  asignados a las entidades territoriales</t>
  </si>
  <si>
    <t>TOTAL INICIATIVA DEL GASTO PRODUCTO 1.2</t>
  </si>
  <si>
    <t>TOTAL INICIATIVA DEL GASTO PROYECTO</t>
  </si>
  <si>
    <t>Fortalecimiento de los sistemas de información para la gestión del Programa de Alimentación Escolar - PAE Nacional</t>
  </si>
  <si>
    <t>CODIGO BPIN</t>
  </si>
  <si>
    <t>Fortalecer la gestión de la información para mejorar la eficiencia, la eficacia y la transparencia del PAE</t>
  </si>
  <si>
    <t>1. Fortalecer la gestión y el seguimiento del PAE a través de herramientas TIC</t>
  </si>
  <si>
    <t xml:space="preserve">1.1 Servicio de información en materia educativa </t>
  </si>
  <si>
    <t xml:space="preserve">1.1.1 Desarrollar y poner en marcha el sistema de información del PAE  </t>
  </si>
  <si>
    <t xml:space="preserve">1.1.2 Mantener la infraestructura tecnológica para garantizar la disposición de la información del PAE  </t>
  </si>
  <si>
    <t xml:space="preserve">2. Implementar mejoras tecnológicas para la gestión de la Unidad de Alimentos para Aprender </t>
  </si>
  <si>
    <t>2.1 Servicio de información implementado</t>
  </si>
  <si>
    <t xml:space="preserve">2.1.1 Levantamiento de requerimientos </t>
  </si>
  <si>
    <t>2.1.2 Desarrollo</t>
  </si>
  <si>
    <t>TOTAL INICIATIVA DEL GASTO PRODUCTO 2.1</t>
  </si>
  <si>
    <t xml:space="preserve">3. Promover el acceso y uso de la información del PAE para la toma de decisiones  </t>
  </si>
  <si>
    <t>3.1 Servicio de monitoreo y seguimiento a partir de la analítica de datos del PAE</t>
  </si>
  <si>
    <t>3.1.1 Diseñar y actualizar un modelo de analítica de datos del programa de Alimentación Escolar para la toma de decisiones</t>
  </si>
  <si>
    <t>3.1.2 Analizar datos y poner a disposición información útil para la toma de decisiones frente al programa de alimentación escolar</t>
  </si>
  <si>
    <t>TOTAL INICIATIVA DEL GASTO PRODUCTO 3.1</t>
  </si>
  <si>
    <t>CUOTA</t>
  </si>
  <si>
    <t>PROYECTO SISTEMAS DE INFORMACIÓN</t>
  </si>
  <si>
    <t>PROYECTO ALIMENTACIÓN ESCOLAR</t>
  </si>
  <si>
    <t xml:space="preserve"> PRESUPUESTO DE INVERSIÓN 2026</t>
  </si>
  <si>
    <t>MEJORAMIENTO DE LA SITUACIÓN NUTRICIONAL DE LA POBLACIÓN A NIVEL NACIONAL</t>
  </si>
  <si>
    <t xml:space="preserve">CONTRIBUCION AL PLAN NACIONAL DE DESARROLLO </t>
  </si>
  <si>
    <t>Plan: (2022-2026) Colombia Potencia Mundial de la Vida
Transformación: 5. Convergencia regional.
Pilar: 31. Bloque estratégico III 3. Bloque habilitador de la convergencia regional.
Catalizador: 05. Fortalecimiento institucional como motor de cambio para recuperar la confianza de la ciudadanía y para el fortalecimiento del vínculo Estado-Ciudadanía.
Componente: b. Entidades públicas territoriales y nacionales fortalecidas</t>
  </si>
  <si>
    <t>Contribuir a la generación de evidencia sobre determinantes estructurales e intermedios en las problemáticas de Seguridad Alimentaria y Nutricional de los colombianos.</t>
  </si>
  <si>
    <t>PRESUPUESTO 2026</t>
  </si>
  <si>
    <t>PLAN OPERATIVO (POA)</t>
  </si>
  <si>
    <t xml:space="preserve">EJECUCIÓN RECURSOS </t>
  </si>
  <si>
    <t xml:space="preserve">VALOR ACTIVIDAD PROYECTO DE INVERSIÓN </t>
  </si>
  <si>
    <t>NACIÓN - 10
(INGRESOS CORRIENTES DE LA NACIÓN)</t>
  </si>
  <si>
    <t>PROPIOS - 20
(INGRESOS CORRIENTES - VENTA DE BIENES Y SERVICIOS INS)</t>
  </si>
  <si>
    <t>PROPIOS - 21
(RECURSOS DE CAPITAL - EXCEDENTES FINANCIEROS INS)</t>
  </si>
  <si>
    <t>CODIGO</t>
  </si>
  <si>
    <t xml:space="preserve">DESCRIPCION </t>
  </si>
  <si>
    <t>DEPENDENCIA RESPONSABLE</t>
  </si>
  <si>
    <t>DESCRIPCIÓN OBJETO CONTRATO O ACTIVIDAD</t>
  </si>
  <si>
    <t>VALOR (CDP)</t>
  </si>
  <si>
    <t>VALOR DEL CONTRATO - COMPROMISO</t>
  </si>
  <si>
    <t>HONORARIOS MENSUALES (PERSONA NATURAL)</t>
  </si>
  <si>
    <t>DURACIÓN DEL CONTRATO EN DIAS</t>
  </si>
  <si>
    <t>FECHA DE INICIO CONTRATO</t>
  </si>
  <si>
    <t>FECHA FINALIZACIÓN CONTRATO</t>
  </si>
  <si>
    <t>APROPIACIÓN DISPONIBLE (SIN CDP)</t>
  </si>
  <si>
    <t xml:space="preserve">OBSERVACION </t>
  </si>
  <si>
    <t>Diseñar metodologías de evaluación de intervenciones o estrategias en temas de Seguridad Alimentaria y Nutricional</t>
  </si>
  <si>
    <t>Documentos de Investigación</t>
  </si>
  <si>
    <t>Estandarizar, validar metodologías y tecnologías para la obtención de resultados confiables en seguridad alimentaria y nutricional</t>
  </si>
  <si>
    <t xml:space="preserve">Estandarizar, validar metodologías y tecnologías para la obtención de resultados confiables en Seguridad Alimentaria y Nutricional. </t>
  </si>
  <si>
    <t>DISP</t>
  </si>
  <si>
    <t>Reactivos</t>
  </si>
  <si>
    <t>N/A</t>
  </si>
  <si>
    <t>El contrato se encuentra en tramite por parte de la Dirección de Redes</t>
  </si>
  <si>
    <t xml:space="preserve">Promover, organizar y/o participar en redes de conocimiento y eventos para la divulgación de resultados de Investigaciones de nutrición y seguridad alimentaria </t>
  </si>
  <si>
    <t>Promover, organizar y/o participar en redes de conocimiento y eventos para la divulgación de resultados de investigaciones de nutrición y seguridad alimentaria.</t>
  </si>
  <si>
    <t>sin planera</t>
  </si>
  <si>
    <t>Fortalecer el talento humano para formular proyectos de seguridad alimentaria y nutricional con mirada holística</t>
  </si>
  <si>
    <t>Servicio de investigación, desarrollo e innovación tecnológica en Salud</t>
  </si>
  <si>
    <t>Formar, capacitar y entrenar investigadores en temas de seguridad alimentaria y nutricional</t>
  </si>
  <si>
    <t>Formar, capacitar y entrenar investigadores en temas de Seguridad Alimentaria y Nutricional</t>
  </si>
  <si>
    <t xml:space="preserve">Formular, ejecutar y hacer seguimiento a programas, planes, proyectos de investigacion en seguridad alimentaria y nutricional </t>
  </si>
  <si>
    <t xml:space="preserve">Formular, ejecutar y hacer seguimiento a programas, planes, proyectos de investigación en Seguridad Alimentaria y Nutricional. </t>
  </si>
  <si>
    <t xml:space="preserve">Prestar servicios profesionales orientados al fortalecimiento de los procesos y a la gestión 
integral de la vigilancia en salud pública de eventos desde el nivel nacional, brindando asistencia 
técnica y acompañamiento en el monitoreo a los niveles subnacionales con énfasis en la salud 
nutricional de los menores de 5 años. </t>
  </si>
  <si>
    <t>Prestar servicios profesionales para apoyar las actividades técnicas, analíticas y de seguimiento desarrolladas por el grupo de Nutrición del Instituto Nacional de Salud.</t>
  </si>
  <si>
    <t>Prestar servicios profesionales para apoyar el análisis, procesamiento e interpretación de la información generada en los estudios y proyectos desarrollados por el grupo de Nutrición del Instituto Nacional de Salud.</t>
  </si>
  <si>
    <t>Prestar servicios profesionales para apoyar el desarrollo de actividades de análisis cualitativo, trabajo de campo y sistematización de información social y cultural asociada a los estudios y proyectos del grupo de Nutrición del Instituto Nacional de Salud.</t>
  </si>
  <si>
    <t>Prestar servicios profesionales como Nutricionista para apoyar el desarrollo de las actividades de ingesta alimentaria y nutricional, con la participación en publicaciones científicas y demás actividades necesarias para la adecuada ejecución de los proyectos que se desarrollan del Grupo de Nutrición.</t>
  </si>
  <si>
    <t>Contrato finalizado</t>
  </si>
  <si>
    <t>Viaticos</t>
  </si>
  <si>
    <t>CPS</t>
  </si>
  <si>
    <t>Dinero para adiciones de contratos</t>
  </si>
  <si>
    <t>Prestar servicios profesionales para apoyar en el procesamiento de muestras de sangre para la estimacion de vitamina A, Zinc y vitamina B12 recolectadas durante las pruebas pilotos del modulo indigena del estudio de soberania alimentaria y nutricional en comunidades indigenas del pueblo Embera Cahami Pijao Quindio y el pueblo Pastos en Mallama Narino.</t>
  </si>
  <si>
    <t>Prestar servicios profesionales para apoyar en la recoleccion de informacion cualitativa del proyecto "Conocimientos, percepciones, usos y comprension del etiquetado nutricional y frontal de advertencia y su efecto en la seleccion y compra de alimentos envasados y empacados para consumo humano en diferentes regiones de Colombia." en lo relacionado con la informacion de cultura alimentaria y habitos de compra en entrevistas y grupos focales.</t>
  </si>
  <si>
    <t>Prestar servicios profesionales para apoyar en el procesamiento y analisis de la informacion nutricional y alimentaria recolectada durante las pruebas piloto del modulo indigena del estudio de soberania alimentaria y nutricional en comunidades indigenas del pueblo Embera Cahami Pijao Quindio y el pueblo Pastos en Mallama Narino, con el fin de entregar y explicar los resultados a las comunidades y ajustar los instrumentos y formatos con base en los acuerdos con las autoridades indigenas</t>
  </si>
  <si>
    <t>Prestar servicios profesionales en el área de la salud con énfasis en actividad física, ejercicio y rendimiento funcional, para apoyar la formulación, implementación y seguimiento de acciones técnicas en el marco de los estudios, proyectos e intervenciones desarrolladas por el grupo de Nutrición</t>
  </si>
  <si>
    <t>Sin planear</t>
  </si>
  <si>
    <t>NA</t>
  </si>
  <si>
    <t xml:space="preserve">Realizar el soporte administrativo
de los programas, planes, proyectos y actividades de nutrición y seguridad alimentaria </t>
  </si>
  <si>
    <t>Realizar el soporte administrativo de los programas, planes, proyectos y actividades de nutrición y seguridad alimentaria.</t>
  </si>
  <si>
    <t>Servivios públicos</t>
  </si>
  <si>
    <t>Papelería</t>
  </si>
  <si>
    <t>En tramite por el grupo de almacen</t>
  </si>
  <si>
    <t>Auditoría</t>
  </si>
  <si>
    <t>Prestar servicios profesionales de apoyo a la logistica de recoleccion de informacion del proyecto "Conocimientos, percepciones, usos y comprension del etiquetado nutricional y frontal de advertencia y su efecto en la seleccion y compra de alimentos envasados y empacados para consumo humano en diferentes regiones de Colombia." en lo relacionado con el diseno de las rutas, consolidacion de la informacion, critica de informacion y digitacion de informacion cualitativa.</t>
  </si>
  <si>
    <t>SUBTOTAL INICIATIVA PRESUPUESTO POR TIPO DE RECURSO</t>
  </si>
  <si>
    <t>TOTAL INICIATIVA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</si>
</sst>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&quot;$&quot;\ #,##0.00;[Red]\-&quot;$&quot;\ #,##0.00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&quot;$&quot;\ #,##0.00"/>
    <numFmt numFmtId="168" formatCode="&quot;$&quot;\ #,##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166" fontId="0" fillId="0" borderId="11" xfId="0" applyNumberFormat="1" applyBorder="1" applyAlignment="1">
      <alignment vertical="center" wrapText="1"/>
    </xf>
    <xf numFmtId="167" fontId="0" fillId="0" borderId="4" xfId="0" applyNumberFormat="1" applyBorder="1" applyAlignment="1">
      <alignment vertical="center" wrapText="1"/>
    </xf>
    <xf numFmtId="168" fontId="0" fillId="0" borderId="4" xfId="0" applyNumberFormat="1" applyBorder="1" applyAlignment="1">
      <alignment vertical="center" wrapText="1"/>
    </xf>
    <xf numFmtId="166" fontId="3" fillId="5" borderId="4" xfId="3" applyNumberFormat="1" applyFont="1" applyFill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 wrapText="1"/>
    </xf>
    <xf numFmtId="166" fontId="0" fillId="6" borderId="4" xfId="0" applyNumberFormat="1" applyFill="1" applyBorder="1" applyAlignment="1">
      <alignment horizontal="center" vertical="center" wrapText="1"/>
    </xf>
    <xf numFmtId="166" fontId="0" fillId="0" borderId="16" xfId="0" applyNumberFormat="1" applyBorder="1" applyAlignment="1">
      <alignment vertical="center" wrapText="1"/>
    </xf>
    <xf numFmtId="166" fontId="0" fillId="0" borderId="4" xfId="0" applyNumberFormat="1" applyBorder="1" applyAlignment="1">
      <alignment horizontal="center" vertical="center" wrapText="1"/>
    </xf>
    <xf numFmtId="0" fontId="5" fillId="7" borderId="13" xfId="0" applyFont="1" applyFill="1" applyBorder="1" applyAlignment="1">
      <alignment vertical="center"/>
    </xf>
    <xf numFmtId="0" fontId="5" fillId="7" borderId="17" xfId="0" applyFont="1" applyFill="1" applyBorder="1" applyAlignment="1">
      <alignment vertical="center"/>
    </xf>
    <xf numFmtId="166" fontId="4" fillId="7" borderId="4" xfId="3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3" fillId="2" borderId="18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167" fontId="6" fillId="0" borderId="4" xfId="1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167" fontId="5" fillId="5" borderId="4" xfId="2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167" fontId="6" fillId="0" borderId="4" xfId="1" applyNumberFormat="1" applyFont="1" applyFill="1" applyBorder="1" applyAlignment="1">
      <alignment horizontal="center" vertical="center"/>
    </xf>
    <xf numFmtId="168" fontId="5" fillId="7" borderId="4" xfId="2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7" fillId="0" borderId="0" xfId="0" applyFont="1"/>
    <xf numFmtId="1" fontId="0" fillId="0" borderId="0" xfId="0" applyNumberFormat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5" fontId="3" fillId="0" borderId="4" xfId="4" applyFont="1" applyFill="1" applyBorder="1" applyAlignment="1">
      <alignment vertical="center"/>
    </xf>
    <xf numFmtId="165" fontId="0" fillId="0" borderId="4" xfId="4" applyFont="1" applyFill="1" applyBorder="1" applyAlignment="1">
      <alignment vertical="center"/>
    </xf>
    <xf numFmtId="0" fontId="3" fillId="11" borderId="11" xfId="0" applyFont="1" applyFill="1" applyBorder="1" applyAlignment="1">
      <alignment vertical="top" wrapText="1"/>
    </xf>
    <xf numFmtId="0" fontId="3" fillId="11" borderId="12" xfId="0" applyFont="1" applyFill="1" applyBorder="1" applyAlignment="1">
      <alignment vertical="top" wrapText="1"/>
    </xf>
    <xf numFmtId="164" fontId="0" fillId="0" borderId="4" xfId="4" applyNumberFormat="1" applyFont="1" applyFill="1" applyBorder="1" applyAlignment="1">
      <alignment vertical="center"/>
    </xf>
    <xf numFmtId="165" fontId="6" fillId="0" borderId="4" xfId="4" applyFont="1" applyBorder="1" applyAlignment="1">
      <alignment vertical="center" wrapText="1"/>
    </xf>
    <xf numFmtId="164" fontId="6" fillId="0" borderId="4" xfId="4" applyNumberFormat="1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165" fontId="6" fillId="0" borderId="4" xfId="4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164" fontId="0" fillId="0" borderId="17" xfId="4" applyNumberFormat="1" applyFont="1" applyFill="1" applyBorder="1" applyAlignment="1">
      <alignment vertical="center"/>
    </xf>
    <xf numFmtId="167" fontId="6" fillId="0" borderId="17" xfId="1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 wrapText="1"/>
    </xf>
    <xf numFmtId="14" fontId="6" fillId="0" borderId="17" xfId="0" applyNumberFormat="1" applyFont="1" applyBorder="1" applyAlignment="1">
      <alignment vertical="center" wrapText="1"/>
    </xf>
    <xf numFmtId="0" fontId="11" fillId="0" borderId="26" xfId="0" applyFont="1" applyBorder="1" applyAlignment="1">
      <alignment horizontal="center" vertical="center" wrapText="1"/>
    </xf>
    <xf numFmtId="14" fontId="6" fillId="0" borderId="25" xfId="0" applyNumberFormat="1" applyFont="1" applyBorder="1" applyAlignment="1">
      <alignment vertical="center" wrapText="1"/>
    </xf>
    <xf numFmtId="14" fontId="6" fillId="0" borderId="11" xfId="0" applyNumberFormat="1" applyFont="1" applyBorder="1" applyAlignment="1">
      <alignment vertical="center" wrapText="1"/>
    </xf>
    <xf numFmtId="165" fontId="6" fillId="0" borderId="11" xfId="4" applyFont="1" applyBorder="1" applyAlignment="1">
      <alignment vertical="center" wrapText="1"/>
    </xf>
    <xf numFmtId="1" fontId="6" fillId="0" borderId="16" xfId="0" applyNumberFormat="1" applyFont="1" applyBorder="1" applyAlignment="1">
      <alignment horizontal="center" vertical="center" wrapText="1"/>
    </xf>
    <xf numFmtId="1" fontId="6" fillId="0" borderId="27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left" vertical="center" wrapText="1"/>
    </xf>
    <xf numFmtId="164" fontId="3" fillId="5" borderId="4" xfId="0" applyNumberFormat="1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left" vertical="center" wrapText="1"/>
    </xf>
    <xf numFmtId="166" fontId="5" fillId="5" borderId="13" xfId="0" applyNumberFormat="1" applyFont="1" applyFill="1" applyBorder="1" applyAlignment="1">
      <alignment horizontal="center" vertical="center" wrapText="1"/>
    </xf>
    <xf numFmtId="166" fontId="5" fillId="5" borderId="17" xfId="0" applyNumberFormat="1" applyFont="1" applyFill="1" applyBorder="1" applyAlignment="1">
      <alignment horizontal="center" vertical="center" wrapText="1"/>
    </xf>
    <xf numFmtId="166" fontId="5" fillId="5" borderId="14" xfId="0" applyNumberFormat="1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1" fontId="9" fillId="0" borderId="4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top" wrapText="1"/>
    </xf>
    <xf numFmtId="0" fontId="3" fillId="11" borderId="12" xfId="0" applyFont="1" applyFill="1" applyBorder="1" applyAlignment="1">
      <alignment horizontal="center" vertical="top" wrapText="1"/>
    </xf>
    <xf numFmtId="0" fontId="5" fillId="7" borderId="13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7" borderId="17" xfId="0" applyNumberFormat="1" applyFont="1" applyFill="1" applyBorder="1" applyAlignment="1">
      <alignment horizontal="center" vertical="center"/>
    </xf>
    <xf numFmtId="165" fontId="3" fillId="7" borderId="14" xfId="0" applyNumberFormat="1" applyFont="1" applyFill="1" applyBorder="1" applyAlignment="1">
      <alignment horizontal="center" vertical="center"/>
    </xf>
    <xf numFmtId="165" fontId="5" fillId="12" borderId="13" xfId="0" applyNumberFormat="1" applyFont="1" applyFill="1" applyBorder="1" applyAlignment="1">
      <alignment horizontal="center" vertical="center" wrapText="1"/>
    </xf>
    <xf numFmtId="165" fontId="5" fillId="12" borderId="17" xfId="0" applyNumberFormat="1" applyFont="1" applyFill="1" applyBorder="1" applyAlignment="1">
      <alignment horizontal="center" vertical="center" wrapText="1"/>
    </xf>
    <xf numFmtId="165" fontId="5" fillId="12" borderId="14" xfId="0" applyNumberFormat="1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1" fontId="0" fillId="0" borderId="4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6" fontId="0" fillId="0" borderId="11" xfId="0" applyNumberFormat="1" applyBorder="1" applyAlignment="1">
      <alignment horizontal="center" vertical="center" wrapText="1"/>
    </xf>
    <xf numFmtId="166" fontId="0" fillId="0" borderId="9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66" fontId="5" fillId="5" borderId="13" xfId="0" applyNumberFormat="1" applyFont="1" applyFill="1" applyBorder="1" applyAlignment="1">
      <alignment horizontal="left" vertical="center" wrapText="1"/>
    </xf>
    <xf numFmtId="166" fontId="5" fillId="5" borderId="14" xfId="0" applyNumberFormat="1" applyFont="1" applyFill="1" applyBorder="1" applyAlignment="1">
      <alignment horizontal="left" vertical="center" wrapText="1"/>
    </xf>
    <xf numFmtId="166" fontId="0" fillId="0" borderId="15" xfId="0" applyNumberFormat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1" fontId="0" fillId="0" borderId="3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/>
    </xf>
  </cellXfs>
  <cellStyles count="5">
    <cellStyle name="Millares" xfId="1" builtinId="3"/>
    <cellStyle name="Millares [0]" xfId="2" builtinId="6"/>
    <cellStyle name="Millares [0] 2" xfId="3" xr:uid="{00000000-0005-0000-0000-000002000000}"/>
    <cellStyle name="Moneda" xfId="4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PC%20usuari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imentosparaaprender-my.sharepoint.com/Users/JorgeAndresRodriguez/Downloads/CAT&#193;LOGO%20DE%20PRODUCT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GinaMariaDuqueTronco\Downloads\CAT&#193;LOGO%2520DE%2520PRODUC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PI\CAPACITACI&#211;N%20SPIIP\2020\Cat&#225;logo%20de%20Productos\CAT&#193;LOGOS%20ANTERIORES\CARGADOS%20MGA\CAT&#193;LOGO%20MGA%2001_%2027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ownloads\CATA&#769;LOGO%2520DE%2520PRODUCTOS-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ropbox\copia%20usb\Personal\Documentos%202018\OIM\MATERIAL%20RECIBIDO\FORMULACION%20FINAL\VERSIO&#769;N%20SEPTIEMBRE\63.3.%20INSTRUMENTOS%20PARA%20LA%20FORMULACI-N%20DE%20PIRC%20-%20COMUNIDADES%20CAMPESINAS%20Y%20BARRIALES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Notas"/>
      <sheetName val="Base"/>
      <sheetName val="Prueba"/>
      <sheetName val="Hoja1"/>
      <sheetName val="Impactos"/>
      <sheetName val="Probabilidades"/>
      <sheetName val="TIPO DE RIESGO"/>
      <sheetName val="OBJETIVOS EJE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ores, programas, subprogram"/>
      <sheetName val="Sectores"/>
      <sheetName val="Productos"/>
      <sheetName val="CATÁLOGO DE PRODUCTOS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ores, programas, subprogram"/>
      <sheetName val="Sectores"/>
      <sheetName val="Productos"/>
      <sheetName val="CATÁLOGO DE PRODUCTOS"/>
      <sheetName val="CATÁLOGO%20DE%20PRODUCTOS"/>
      <sheetName val="Sectores,_programas,_subprogram"/>
      <sheetName val="CATÁLOGO_DE_PRODUCT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dades territoriales"/>
      <sheetName val="Sectores y Programas"/>
      <sheetName val="Catálogo productos "/>
      <sheetName val="Insumos cadena de valor"/>
      <sheetName val="Indicadores de gestión"/>
      <sheetName val="Fuente de financiación"/>
      <sheetName val="Ingresos y Beneficios"/>
      <sheetName val="Depreciación"/>
      <sheetName val="CATÁLOGO MGA 01_ 27012020"/>
      <sheetName val="Entidades_territoriales"/>
      <sheetName val="Sectores_y_Programas"/>
      <sheetName val="Catálogo_productos_"/>
      <sheetName val="Insumos_cadena_de_valor"/>
      <sheetName val="Indicadores_de_gestión"/>
      <sheetName val="Fuente_de_financiación"/>
      <sheetName val="Ingresos_y_Beneficios"/>
      <sheetName val="CATÁLOGO_MGA_01__2701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́LOGO DE PRODUCTOS-2"/>
      <sheetName val="CATÁLOGO%20DE%20PRODUCTOS-2"/>
      <sheetName val="CATÁLOGO_DE_PRODUCTOS-2"/>
    </sheetNames>
    <sheetDataSet>
      <sheetData sheetId="0" refreshError="1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D103"/>
  <sheetViews>
    <sheetView topLeftCell="C1" zoomScale="80" zoomScaleNormal="80" workbookViewId="0">
      <pane ySplit="6" topLeftCell="A27" activePane="bottomLeft" state="frozen"/>
      <selection pane="bottomLeft" activeCell="D36" sqref="D36"/>
      <selection activeCell="A6" sqref="A6"/>
    </sheetView>
  </sheetViews>
  <sheetFormatPr defaultColWidth="10.85546875" defaultRowHeight="15"/>
  <cols>
    <col min="1" max="1" width="22.140625" style="1" customWidth="1"/>
    <col min="2" max="2" width="32" style="1" customWidth="1"/>
    <col min="3" max="3" width="50.5703125" style="1" customWidth="1"/>
    <col min="4" max="4" width="30.5703125" style="1" customWidth="1"/>
    <col min="5" max="16384" width="10.85546875" style="1"/>
  </cols>
  <sheetData>
    <row r="1" spans="1:4" ht="19.5" thickBot="1">
      <c r="A1" s="99" t="s">
        <v>0</v>
      </c>
      <c r="B1" s="99"/>
      <c r="C1" s="99"/>
      <c r="D1" s="99"/>
    </row>
    <row r="2" spans="1:4" ht="15" customHeight="1">
      <c r="A2" s="2" t="s">
        <v>1</v>
      </c>
      <c r="B2" s="100" t="s">
        <v>2</v>
      </c>
      <c r="C2" s="100"/>
      <c r="D2" s="100"/>
    </row>
    <row r="3" spans="1:4" ht="15" customHeight="1">
      <c r="A3" s="3" t="s">
        <v>3</v>
      </c>
      <c r="B3" s="101">
        <v>202300000000417</v>
      </c>
      <c r="C3" s="101"/>
      <c r="D3" s="101"/>
    </row>
    <row r="4" spans="1:4" ht="15" customHeight="1" thickBot="1">
      <c r="A4" s="4" t="s">
        <v>4</v>
      </c>
      <c r="B4" s="102" t="s">
        <v>5</v>
      </c>
      <c r="C4" s="102"/>
      <c r="D4" s="102"/>
    </row>
    <row r="5" spans="1:4" ht="15" customHeight="1" thickBot="1">
      <c r="A5" s="103" t="s">
        <v>6</v>
      </c>
      <c r="B5" s="104"/>
      <c r="C5" s="104"/>
      <c r="D5" s="104"/>
    </row>
    <row r="6" spans="1:4" ht="58.5" customHeight="1">
      <c r="A6" s="5" t="s">
        <v>7</v>
      </c>
      <c r="B6" s="5" t="s">
        <v>8</v>
      </c>
      <c r="C6" s="5" t="s">
        <v>9</v>
      </c>
      <c r="D6" s="6" t="s">
        <v>10</v>
      </c>
    </row>
    <row r="7" spans="1:4" ht="75" customHeight="1">
      <c r="A7" s="105" t="s">
        <v>11</v>
      </c>
      <c r="B7" s="105" t="s">
        <v>12</v>
      </c>
      <c r="C7" s="7" t="s">
        <v>13</v>
      </c>
      <c r="D7" s="8">
        <v>1228500000</v>
      </c>
    </row>
    <row r="8" spans="1:4" ht="60.75" customHeight="1">
      <c r="A8" s="106"/>
      <c r="B8" s="106"/>
      <c r="C8" s="7" t="s">
        <v>14</v>
      </c>
      <c r="D8" s="8">
        <v>1460832528.75</v>
      </c>
    </row>
    <row r="9" spans="1:4" ht="53.25" customHeight="1">
      <c r="A9" s="106"/>
      <c r="B9" s="107"/>
      <c r="C9" s="7" t="s">
        <v>15</v>
      </c>
      <c r="D9" s="9">
        <v>8114983491.2900877</v>
      </c>
    </row>
    <row r="10" spans="1:4" ht="36.950000000000003" customHeight="1">
      <c r="A10" s="106"/>
      <c r="B10" s="108" t="s">
        <v>16</v>
      </c>
      <c r="C10" s="109"/>
      <c r="D10" s="10">
        <f>SUM(D7:D9)</f>
        <v>10804316020.040089</v>
      </c>
    </row>
    <row r="11" spans="1:4" ht="93" customHeight="1">
      <c r="A11" s="106"/>
      <c r="B11" s="110" t="s">
        <v>17</v>
      </c>
      <c r="C11" s="11" t="s">
        <v>18</v>
      </c>
      <c r="D11" s="12">
        <v>2077600000000</v>
      </c>
    </row>
    <row r="12" spans="1:4" ht="51" customHeight="1">
      <c r="A12" s="106"/>
      <c r="B12" s="111"/>
      <c r="C12" s="13" t="s">
        <v>19</v>
      </c>
      <c r="D12" s="14">
        <v>4352338334.5</v>
      </c>
    </row>
    <row r="13" spans="1:4" ht="36.950000000000003" customHeight="1">
      <c r="A13" s="107"/>
      <c r="B13" s="108" t="s">
        <v>20</v>
      </c>
      <c r="C13" s="109"/>
      <c r="D13" s="10">
        <f>SUM(D11:D12)</f>
        <v>2081952338334.5</v>
      </c>
    </row>
    <row r="14" spans="1:4" ht="36.950000000000003" customHeight="1">
      <c r="A14" s="15" t="s">
        <v>21</v>
      </c>
      <c r="B14" s="16"/>
      <c r="C14" s="16"/>
      <c r="D14" s="17">
        <f>+D10+D13</f>
        <v>2092756654354.54</v>
      </c>
    </row>
    <row r="15" spans="1:4" s="19" customFormat="1" ht="41.45" customHeight="1" thickBot="1">
      <c r="A15" s="1"/>
      <c r="B15" s="1"/>
      <c r="C15" s="1"/>
      <c r="D15" s="18"/>
    </row>
    <row r="16" spans="1:4" s="19" customFormat="1" ht="41.45" customHeight="1">
      <c r="A16" s="20" t="s">
        <v>1</v>
      </c>
      <c r="B16" s="112" t="s">
        <v>22</v>
      </c>
      <c r="C16" s="113"/>
      <c r="D16" s="114"/>
    </row>
    <row r="17" spans="1:4" s="19" customFormat="1" ht="16.5" customHeight="1">
      <c r="A17" s="21" t="s">
        <v>23</v>
      </c>
      <c r="B17" s="115">
        <v>202300000000129</v>
      </c>
      <c r="C17" s="101"/>
      <c r="D17" s="101"/>
    </row>
    <row r="18" spans="1:4" s="19" customFormat="1" ht="15.75" thickBot="1">
      <c r="A18" s="22" t="s">
        <v>4</v>
      </c>
      <c r="B18" s="116" t="s">
        <v>24</v>
      </c>
      <c r="C18" s="117"/>
      <c r="D18" s="117"/>
    </row>
    <row r="19" spans="1:4" ht="38.25" customHeight="1">
      <c r="A19" s="118" t="s">
        <v>25</v>
      </c>
      <c r="B19" s="120" t="s">
        <v>26</v>
      </c>
      <c r="C19" s="23" t="s">
        <v>27</v>
      </c>
      <c r="D19" s="24">
        <v>12553182573.459999</v>
      </c>
    </row>
    <row r="20" spans="1:4" ht="40.5" customHeight="1">
      <c r="A20" s="119"/>
      <c r="B20" s="119"/>
      <c r="C20" s="25" t="s">
        <v>28</v>
      </c>
      <c r="D20" s="24">
        <v>0</v>
      </c>
    </row>
    <row r="21" spans="1:4" ht="15" customHeight="1">
      <c r="A21" s="23"/>
      <c r="B21" s="97" t="s">
        <v>16</v>
      </c>
      <c r="C21" s="98"/>
      <c r="D21" s="26">
        <f>SUM(D19:D20)</f>
        <v>12553182573.459999</v>
      </c>
    </row>
    <row r="22" spans="1:4" ht="39.75" customHeight="1">
      <c r="A22" s="121" t="s">
        <v>29</v>
      </c>
      <c r="B22" s="118" t="s">
        <v>30</v>
      </c>
      <c r="C22" s="27" t="s">
        <v>31</v>
      </c>
      <c r="D22" s="24">
        <v>123384000</v>
      </c>
    </row>
    <row r="23" spans="1:4">
      <c r="A23" s="121"/>
      <c r="B23" s="122"/>
      <c r="C23" s="25" t="s">
        <v>32</v>
      </c>
      <c r="D23" s="24">
        <v>186415000</v>
      </c>
    </row>
    <row r="24" spans="1:4" ht="15" customHeight="1">
      <c r="A24" s="121"/>
      <c r="B24" s="97" t="s">
        <v>33</v>
      </c>
      <c r="C24" s="98"/>
      <c r="D24" s="26">
        <f>SUM(D22:D23)</f>
        <v>309799000</v>
      </c>
    </row>
    <row r="25" spans="1:4" ht="46.5" customHeight="1">
      <c r="A25" s="118" t="s">
        <v>34</v>
      </c>
      <c r="B25" s="118" t="s">
        <v>35</v>
      </c>
      <c r="C25" s="25" t="s">
        <v>36</v>
      </c>
      <c r="D25" s="24">
        <v>108883200</v>
      </c>
    </row>
    <row r="26" spans="1:4" ht="38.25">
      <c r="A26" s="122"/>
      <c r="B26" s="119"/>
      <c r="C26" s="27" t="s">
        <v>37</v>
      </c>
      <c r="D26" s="28">
        <v>0</v>
      </c>
    </row>
    <row r="27" spans="1:4" ht="15" customHeight="1">
      <c r="A27" s="119"/>
      <c r="B27" s="97" t="s">
        <v>38</v>
      </c>
      <c r="C27" s="98"/>
      <c r="D27" s="26">
        <v>108883200</v>
      </c>
    </row>
    <row r="28" spans="1:4">
      <c r="A28" s="15" t="s">
        <v>21</v>
      </c>
      <c r="B28" s="16"/>
      <c r="C28" s="16"/>
      <c r="D28" s="29">
        <v>12971864773.459999</v>
      </c>
    </row>
    <row r="31" spans="1:4" ht="18.75">
      <c r="A31" s="1" t="s">
        <v>39</v>
      </c>
      <c r="B31" s="30">
        <v>2105728519128</v>
      </c>
      <c r="C31" s="30"/>
      <c r="D31" s="30">
        <v>2105728519128</v>
      </c>
    </row>
    <row r="32" spans="1:4">
      <c r="A32" s="1" t="s">
        <v>40</v>
      </c>
      <c r="B32" s="31">
        <v>12971864773.459999</v>
      </c>
      <c r="C32" s="31"/>
      <c r="D32" s="32">
        <f>+D14+D28</f>
        <v>2105728519128</v>
      </c>
    </row>
    <row r="33" spans="1:4">
      <c r="A33" s="1" t="s">
        <v>41</v>
      </c>
      <c r="B33" s="32">
        <f>+B31-B32</f>
        <v>2092756654354.54</v>
      </c>
      <c r="C33" s="32"/>
    </row>
    <row r="35" spans="1:4">
      <c r="B35" s="31">
        <v>11447295286</v>
      </c>
      <c r="C35" s="31"/>
      <c r="D35" s="31">
        <f>B35*0.85</f>
        <v>9730200993.1000004</v>
      </c>
    </row>
    <row r="36" spans="1:4">
      <c r="B36" s="31">
        <v>1717094292</v>
      </c>
      <c r="C36" s="31"/>
      <c r="D36" s="31">
        <f>B36*0.85</f>
        <v>1459530148.2</v>
      </c>
    </row>
    <row r="94" ht="15.95" customHeight="1"/>
    <row r="95" ht="15.95" customHeight="1"/>
    <row r="97" spans="1:1" ht="15.95" customHeight="1">
      <c r="A97" s="33"/>
    </row>
    <row r="98" spans="1:1" ht="15.95" customHeight="1">
      <c r="A98" s="33"/>
    </row>
    <row r="99" spans="1:1" ht="15.95" customHeight="1">
      <c r="A99" s="33"/>
    </row>
    <row r="100" spans="1:1" ht="17.100000000000001" customHeight="1">
      <c r="A100" s="33"/>
    </row>
    <row r="101" spans="1:1">
      <c r="A101" s="33"/>
    </row>
    <row r="102" spans="1:1">
      <c r="A102" s="33"/>
    </row>
    <row r="103" spans="1:1">
      <c r="A103" s="33"/>
    </row>
  </sheetData>
  <autoFilter ref="A6:D14" xr:uid="{00000000-0009-0000-0000-000000000000}"/>
  <mergeCells count="22">
    <mergeCell ref="A22:A24"/>
    <mergeCell ref="B22:B23"/>
    <mergeCell ref="B24:C24"/>
    <mergeCell ref="A25:A27"/>
    <mergeCell ref="B25:B26"/>
    <mergeCell ref="B27:C27"/>
    <mergeCell ref="B21:C21"/>
    <mergeCell ref="A1:D1"/>
    <mergeCell ref="B2:D2"/>
    <mergeCell ref="B3:D3"/>
    <mergeCell ref="B4:D4"/>
    <mergeCell ref="A5:D5"/>
    <mergeCell ref="A7:A13"/>
    <mergeCell ref="B7:B9"/>
    <mergeCell ref="B10:C10"/>
    <mergeCell ref="B11:B12"/>
    <mergeCell ref="B13:C13"/>
    <mergeCell ref="B16:D16"/>
    <mergeCell ref="B17:D17"/>
    <mergeCell ref="B18:D18"/>
    <mergeCell ref="A19:A20"/>
    <mergeCell ref="B19:B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X60"/>
  <sheetViews>
    <sheetView tabSelected="1" zoomScale="70" zoomScaleNormal="70" workbookViewId="0">
      <pane ySplit="8" topLeftCell="A26" activePane="bottomLeft" state="frozen"/>
      <selection pane="bottomLeft" activeCell="B4" sqref="B4:W4"/>
      <selection activeCell="A6" sqref="A6"/>
    </sheetView>
  </sheetViews>
  <sheetFormatPr defaultColWidth="10.85546875" defaultRowHeight="15"/>
  <cols>
    <col min="1" max="1" width="22.140625" style="1" customWidth="1"/>
    <col min="2" max="2" width="32" style="1" customWidth="1"/>
    <col min="3" max="3" width="50.5703125" style="1" customWidth="1"/>
    <col min="4" max="7" width="28.28515625" style="1" customWidth="1"/>
    <col min="8" max="8" width="21" style="1" customWidth="1"/>
    <col min="9" max="9" width="28.28515625" style="1" customWidth="1"/>
    <col min="10" max="10" width="27.140625" style="1" customWidth="1"/>
    <col min="11" max="11" width="24.42578125" style="1" bestFit="1" customWidth="1"/>
    <col min="12" max="14" width="24.42578125" style="1" customWidth="1"/>
    <col min="15" max="15" width="27.140625" style="1" customWidth="1"/>
    <col min="16" max="16" width="21.42578125" style="1" customWidth="1"/>
    <col min="17" max="17" width="17.140625" style="1" customWidth="1"/>
    <col min="18" max="18" width="24.140625" style="1" bestFit="1" customWidth="1"/>
    <col min="19" max="22" width="23.42578125" style="1" customWidth="1"/>
    <col min="23" max="23" width="23.42578125" style="34" customWidth="1"/>
    <col min="24" max="24" width="10.85546875" style="1"/>
    <col min="25" max="25" width="24.28515625" style="1" bestFit="1" customWidth="1"/>
    <col min="26" max="16384" width="10.85546875" style="1"/>
  </cols>
  <sheetData>
    <row r="1" spans="1:23" ht="47.25" customHeight="1">
      <c r="A1" s="76" t="s">
        <v>42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</row>
    <row r="2" spans="1:23" ht="45.75" customHeight="1">
      <c r="A2" s="39" t="s">
        <v>1</v>
      </c>
      <c r="B2" s="77" t="s">
        <v>43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</row>
    <row r="3" spans="1:23" ht="47.25" customHeight="1">
      <c r="A3" s="39" t="s">
        <v>3</v>
      </c>
      <c r="B3" s="78">
        <v>2017011000376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</row>
    <row r="4" spans="1:23" ht="55.5" customHeight="1">
      <c r="A4" s="39" t="s">
        <v>44</v>
      </c>
      <c r="B4" s="123" t="s">
        <v>45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</row>
    <row r="5" spans="1:23" ht="54.75" customHeight="1">
      <c r="A5" s="39" t="s">
        <v>4</v>
      </c>
      <c r="B5" s="79" t="s">
        <v>46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23" ht="50.25" customHeight="1">
      <c r="A6" s="80" t="s">
        <v>6</v>
      </c>
      <c r="B6" s="81"/>
      <c r="C6" s="81"/>
      <c r="D6" s="82"/>
      <c r="E6" s="75" t="s">
        <v>47</v>
      </c>
      <c r="F6" s="75"/>
      <c r="G6" s="75"/>
      <c r="H6" s="73" t="s">
        <v>48</v>
      </c>
      <c r="I6" s="73"/>
      <c r="J6" s="74" t="s">
        <v>49</v>
      </c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 spans="1:23" ht="30.75" customHeight="1">
      <c r="A7" s="83" t="s">
        <v>7</v>
      </c>
      <c r="B7" s="83" t="s">
        <v>8</v>
      </c>
      <c r="C7" s="83" t="s">
        <v>9</v>
      </c>
      <c r="D7" s="83" t="s">
        <v>50</v>
      </c>
      <c r="E7" s="83" t="s">
        <v>51</v>
      </c>
      <c r="F7" s="83" t="s">
        <v>52</v>
      </c>
      <c r="G7" s="83" t="s">
        <v>53</v>
      </c>
      <c r="H7" s="83" t="s">
        <v>54</v>
      </c>
      <c r="I7" s="83" t="s">
        <v>55</v>
      </c>
      <c r="J7" s="83" t="s">
        <v>56</v>
      </c>
      <c r="K7" s="83" t="s">
        <v>57</v>
      </c>
      <c r="L7" s="94" t="s">
        <v>58</v>
      </c>
      <c r="M7" s="95"/>
      <c r="N7" s="96"/>
      <c r="O7" s="83" t="s">
        <v>59</v>
      </c>
      <c r="P7" s="83" t="s">
        <v>60</v>
      </c>
      <c r="Q7" s="83" t="s">
        <v>61</v>
      </c>
      <c r="R7" s="83" t="s">
        <v>62</v>
      </c>
      <c r="S7" s="83" t="s">
        <v>63</v>
      </c>
      <c r="T7" s="94" t="s">
        <v>64</v>
      </c>
      <c r="U7" s="95"/>
      <c r="V7" s="96"/>
      <c r="W7" s="43" t="s">
        <v>65</v>
      </c>
    </row>
    <row r="8" spans="1:23" ht="90.7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38" t="s">
        <v>51</v>
      </c>
      <c r="M8" s="38" t="s">
        <v>52</v>
      </c>
      <c r="N8" s="38" t="s">
        <v>53</v>
      </c>
      <c r="O8" s="84"/>
      <c r="P8" s="84"/>
      <c r="Q8" s="84"/>
      <c r="R8" s="84"/>
      <c r="S8" s="84"/>
      <c r="T8" s="38" t="s">
        <v>51</v>
      </c>
      <c r="U8" s="38" t="s">
        <v>52</v>
      </c>
      <c r="V8" s="38" t="s">
        <v>53</v>
      </c>
      <c r="W8" s="44"/>
    </row>
    <row r="9" spans="1:23" ht="61.5" customHeight="1">
      <c r="A9" s="36" t="s">
        <v>66</v>
      </c>
      <c r="B9" s="36" t="s">
        <v>67</v>
      </c>
      <c r="C9" s="53" t="s">
        <v>68</v>
      </c>
      <c r="D9" s="41">
        <f>+E9+F9+G9</f>
        <v>10000000</v>
      </c>
      <c r="E9" s="45">
        <v>10000000</v>
      </c>
      <c r="F9" s="42">
        <v>0</v>
      </c>
      <c r="G9" s="42">
        <v>0</v>
      </c>
      <c r="H9" s="23">
        <v>300222</v>
      </c>
      <c r="I9" s="23" t="s">
        <v>69</v>
      </c>
      <c r="J9" s="23" t="s">
        <v>70</v>
      </c>
      <c r="K9" s="23" t="s">
        <v>71</v>
      </c>
      <c r="L9" s="45">
        <v>10000000</v>
      </c>
      <c r="M9" s="46">
        <v>0</v>
      </c>
      <c r="N9" s="46">
        <v>0</v>
      </c>
      <c r="O9" s="23" t="s">
        <v>72</v>
      </c>
      <c r="P9" s="24">
        <v>0</v>
      </c>
      <c r="Q9" s="23" t="s">
        <v>72</v>
      </c>
      <c r="R9" s="23" t="s">
        <v>72</v>
      </c>
      <c r="S9" s="23" t="s">
        <v>72</v>
      </c>
      <c r="T9" s="46">
        <v>0</v>
      </c>
      <c r="U9" s="46">
        <v>0</v>
      </c>
      <c r="V9" s="46">
        <v>0</v>
      </c>
      <c r="W9" s="35" t="s">
        <v>73</v>
      </c>
    </row>
    <row r="10" spans="1:23" ht="69.75" customHeight="1">
      <c r="A10" s="36" t="s">
        <v>66</v>
      </c>
      <c r="B10" s="36" t="s">
        <v>67</v>
      </c>
      <c r="C10" s="69" t="s">
        <v>74</v>
      </c>
      <c r="D10" s="41">
        <f>+E10+F10+G10</f>
        <v>10000000</v>
      </c>
      <c r="E10" s="42">
        <v>0</v>
      </c>
      <c r="F10" s="42">
        <v>0</v>
      </c>
      <c r="G10" s="45">
        <v>10000000</v>
      </c>
      <c r="H10" s="23">
        <v>300221</v>
      </c>
      <c r="I10" s="40" t="s">
        <v>75</v>
      </c>
      <c r="J10" s="23" t="s">
        <v>70</v>
      </c>
      <c r="K10" s="40" t="s">
        <v>76</v>
      </c>
      <c r="L10" s="46">
        <v>0</v>
      </c>
      <c r="M10" s="46">
        <v>0</v>
      </c>
      <c r="N10" s="46">
        <v>0</v>
      </c>
      <c r="O10" s="23" t="s">
        <v>72</v>
      </c>
      <c r="P10" s="24">
        <v>0</v>
      </c>
      <c r="Q10" s="23" t="s">
        <v>72</v>
      </c>
      <c r="R10" s="23" t="s">
        <v>72</v>
      </c>
      <c r="S10" s="23" t="s">
        <v>72</v>
      </c>
      <c r="T10" s="46">
        <v>0</v>
      </c>
      <c r="U10" s="46">
        <v>0</v>
      </c>
      <c r="V10" s="45">
        <v>10000000</v>
      </c>
      <c r="W10" s="35"/>
    </row>
    <row r="11" spans="1:23" ht="69.75" customHeight="1">
      <c r="A11" s="36" t="s">
        <v>77</v>
      </c>
      <c r="B11" s="36" t="s">
        <v>78</v>
      </c>
      <c r="C11" s="69" t="s">
        <v>79</v>
      </c>
      <c r="D11" s="41">
        <f>+E11+F11+G11</f>
        <v>20000000</v>
      </c>
      <c r="E11" s="42">
        <v>0</v>
      </c>
      <c r="F11" s="42">
        <v>0</v>
      </c>
      <c r="G11" s="45">
        <v>20000000</v>
      </c>
      <c r="H11" s="23">
        <v>300211</v>
      </c>
      <c r="I11" s="40" t="s">
        <v>80</v>
      </c>
      <c r="J11" s="23" t="s">
        <v>70</v>
      </c>
      <c r="K11" s="23" t="s">
        <v>71</v>
      </c>
      <c r="L11" s="46">
        <v>0</v>
      </c>
      <c r="M11" s="46">
        <v>0</v>
      </c>
      <c r="N11" s="45">
        <v>20000000</v>
      </c>
      <c r="O11" s="23" t="s">
        <v>72</v>
      </c>
      <c r="P11" s="24">
        <v>0</v>
      </c>
      <c r="Q11" s="23" t="s">
        <v>72</v>
      </c>
      <c r="R11" s="23" t="s">
        <v>72</v>
      </c>
      <c r="S11" s="23" t="s">
        <v>72</v>
      </c>
      <c r="T11" s="46">
        <v>0</v>
      </c>
      <c r="U11" s="46">
        <v>0</v>
      </c>
      <c r="V11" s="45">
        <v>20000000</v>
      </c>
      <c r="W11" s="35"/>
    </row>
    <row r="12" spans="1:23" ht="69.75" customHeight="1">
      <c r="A12" s="36" t="s">
        <v>77</v>
      </c>
      <c r="B12" s="36" t="s">
        <v>78</v>
      </c>
      <c r="C12" s="69" t="s">
        <v>81</v>
      </c>
      <c r="D12" s="41">
        <f>+E12+F12+G12</f>
        <v>45500000</v>
      </c>
      <c r="E12" s="45">
        <v>45500000</v>
      </c>
      <c r="F12" s="42">
        <v>0</v>
      </c>
      <c r="G12" s="42">
        <v>0</v>
      </c>
      <c r="H12" s="23">
        <v>300213</v>
      </c>
      <c r="I12" s="40" t="s">
        <v>82</v>
      </c>
      <c r="J12" s="23" t="s">
        <v>70</v>
      </c>
      <c r="K12" s="40" t="s">
        <v>83</v>
      </c>
      <c r="L12" s="45">
        <v>45500000</v>
      </c>
      <c r="M12" s="46">
        <v>0</v>
      </c>
      <c r="N12" s="46">
        <v>0</v>
      </c>
      <c r="O12" s="45">
        <v>43866667</v>
      </c>
      <c r="P12" s="45">
        <v>7000000</v>
      </c>
      <c r="Q12" s="50">
        <f>DATEDIF(R12,S12,"D")</f>
        <v>181</v>
      </c>
      <c r="R12" s="48">
        <v>46053</v>
      </c>
      <c r="S12" s="48">
        <v>46234</v>
      </c>
      <c r="T12" s="46">
        <v>0</v>
      </c>
      <c r="U12" s="46">
        <v>0</v>
      </c>
      <c r="V12" s="49">
        <v>0</v>
      </c>
      <c r="W12" s="35"/>
    </row>
    <row r="13" spans="1:23" ht="69.75" customHeight="1">
      <c r="A13" s="36" t="s">
        <v>77</v>
      </c>
      <c r="B13" s="36" t="s">
        <v>78</v>
      </c>
      <c r="C13" s="69" t="s">
        <v>81</v>
      </c>
      <c r="D13" s="41">
        <f>+E13+F13+G13</f>
        <v>41470000</v>
      </c>
      <c r="E13" s="45">
        <v>41470000</v>
      </c>
      <c r="F13" s="42">
        <v>0</v>
      </c>
      <c r="G13" s="42">
        <v>0</v>
      </c>
      <c r="H13" s="23">
        <v>300213</v>
      </c>
      <c r="I13" s="40" t="s">
        <v>82</v>
      </c>
      <c r="J13" s="23" t="s">
        <v>70</v>
      </c>
      <c r="K13" s="40" t="s">
        <v>84</v>
      </c>
      <c r="L13" s="47">
        <v>41470000</v>
      </c>
      <c r="M13" s="46">
        <v>0</v>
      </c>
      <c r="N13" s="46">
        <v>0</v>
      </c>
      <c r="O13" s="45">
        <v>40832000</v>
      </c>
      <c r="P13" s="45">
        <v>6380000</v>
      </c>
      <c r="Q13" s="50">
        <f>DATEDIF(R13,S13,"D")</f>
        <v>190</v>
      </c>
      <c r="R13" s="51">
        <v>46044</v>
      </c>
      <c r="S13" s="48">
        <v>46234</v>
      </c>
      <c r="T13" s="46">
        <v>0</v>
      </c>
      <c r="U13" s="46">
        <v>0</v>
      </c>
      <c r="V13" s="49">
        <v>0</v>
      </c>
      <c r="W13" s="35"/>
    </row>
    <row r="14" spans="1:23" ht="69.75" customHeight="1">
      <c r="A14" s="36" t="s">
        <v>77</v>
      </c>
      <c r="B14" s="36" t="s">
        <v>78</v>
      </c>
      <c r="C14" s="69" t="s">
        <v>81</v>
      </c>
      <c r="D14" s="41">
        <f>+E14+F14+G14</f>
        <v>38122500</v>
      </c>
      <c r="E14" s="45">
        <v>38122500</v>
      </c>
      <c r="F14" s="42">
        <v>0</v>
      </c>
      <c r="G14" s="42">
        <v>0</v>
      </c>
      <c r="H14" s="23">
        <v>300213</v>
      </c>
      <c r="I14" s="40" t="s">
        <v>82</v>
      </c>
      <c r="J14" s="23" t="s">
        <v>70</v>
      </c>
      <c r="K14" s="40" t="s">
        <v>85</v>
      </c>
      <c r="L14" s="47">
        <v>38122500</v>
      </c>
      <c r="M14" s="46">
        <v>0</v>
      </c>
      <c r="N14" s="46">
        <v>0</v>
      </c>
      <c r="O14" s="45">
        <v>37536000</v>
      </c>
      <c r="P14" s="45">
        <v>5865000</v>
      </c>
      <c r="Q14" s="50">
        <f>DATEDIF(R14,S14,"D")</f>
        <v>189</v>
      </c>
      <c r="R14" s="51">
        <v>46045</v>
      </c>
      <c r="S14" s="48">
        <v>46234</v>
      </c>
      <c r="T14" s="46">
        <v>0</v>
      </c>
      <c r="U14" s="46">
        <v>0</v>
      </c>
      <c r="V14" s="49">
        <v>0</v>
      </c>
      <c r="W14" s="35"/>
    </row>
    <row r="15" spans="1:23" ht="69.75" customHeight="1">
      <c r="A15" s="36" t="s">
        <v>77</v>
      </c>
      <c r="B15" s="36" t="s">
        <v>78</v>
      </c>
      <c r="C15" s="69" t="s">
        <v>81</v>
      </c>
      <c r="D15" s="41">
        <f>+E15+F15+G15</f>
        <v>45500000</v>
      </c>
      <c r="E15" s="45">
        <v>45500000</v>
      </c>
      <c r="F15" s="42">
        <v>0</v>
      </c>
      <c r="G15" s="42">
        <v>0</v>
      </c>
      <c r="H15" s="23">
        <v>300213</v>
      </c>
      <c r="I15" s="40" t="s">
        <v>82</v>
      </c>
      <c r="J15" s="23" t="s">
        <v>70</v>
      </c>
      <c r="K15" s="40" t="s">
        <v>86</v>
      </c>
      <c r="L15" s="47">
        <v>45500000</v>
      </c>
      <c r="M15" s="46">
        <v>0</v>
      </c>
      <c r="N15" s="46">
        <v>0</v>
      </c>
      <c r="O15" s="45">
        <v>44800000</v>
      </c>
      <c r="P15" s="45">
        <v>7000000</v>
      </c>
      <c r="Q15" s="50">
        <f t="shared" ref="Q15:Q16" si="0">DATEDIF(R15,S15,"D")</f>
        <v>189</v>
      </c>
      <c r="R15" s="51">
        <v>46045</v>
      </c>
      <c r="S15" s="48">
        <v>46234</v>
      </c>
      <c r="T15" s="46">
        <v>0</v>
      </c>
      <c r="U15" s="46">
        <v>0</v>
      </c>
      <c r="V15" s="49">
        <v>0</v>
      </c>
      <c r="W15" s="35"/>
    </row>
    <row r="16" spans="1:23" ht="69.75" customHeight="1">
      <c r="A16" s="36" t="s">
        <v>77</v>
      </c>
      <c r="B16" s="36" t="s">
        <v>78</v>
      </c>
      <c r="C16" s="69" t="s">
        <v>81</v>
      </c>
      <c r="D16" s="41">
        <f>+E16+F16+G16</f>
        <v>14000000</v>
      </c>
      <c r="E16" s="45">
        <v>14000000</v>
      </c>
      <c r="F16" s="42">
        <v>0</v>
      </c>
      <c r="G16" s="42">
        <v>0</v>
      </c>
      <c r="H16" s="23">
        <v>300213</v>
      </c>
      <c r="I16" s="40" t="s">
        <v>82</v>
      </c>
      <c r="J16" s="23" t="s">
        <v>70</v>
      </c>
      <c r="K16" s="40" t="s">
        <v>87</v>
      </c>
      <c r="L16" s="45">
        <v>14000000</v>
      </c>
      <c r="M16" s="46">
        <v>0</v>
      </c>
      <c r="N16" s="46">
        <v>0</v>
      </c>
      <c r="O16" s="45">
        <v>14000000</v>
      </c>
      <c r="P16" s="45">
        <v>7000000</v>
      </c>
      <c r="Q16" s="50">
        <f t="shared" si="0"/>
        <v>57</v>
      </c>
      <c r="R16" s="51">
        <v>46049</v>
      </c>
      <c r="S16" s="48">
        <v>46106</v>
      </c>
      <c r="T16" s="46">
        <v>0</v>
      </c>
      <c r="U16" s="46">
        <v>0</v>
      </c>
      <c r="V16" s="49">
        <v>0</v>
      </c>
      <c r="W16" s="35" t="s">
        <v>88</v>
      </c>
    </row>
    <row r="17" spans="1:24" ht="69.75" customHeight="1">
      <c r="A17" s="36" t="s">
        <v>77</v>
      </c>
      <c r="B17" s="36" t="s">
        <v>78</v>
      </c>
      <c r="C17" s="69" t="s">
        <v>81</v>
      </c>
      <c r="D17" s="41">
        <f t="shared" ref="D17:D18" si="1">+E17+F17+G17</f>
        <v>70000000</v>
      </c>
      <c r="E17" s="45">
        <v>70000000</v>
      </c>
      <c r="F17" s="42">
        <v>0</v>
      </c>
      <c r="G17" s="42">
        <v>0</v>
      </c>
      <c r="H17" s="23">
        <v>300213</v>
      </c>
      <c r="I17" s="40" t="s">
        <v>82</v>
      </c>
      <c r="J17" s="23" t="s">
        <v>70</v>
      </c>
      <c r="K17" s="40" t="s">
        <v>89</v>
      </c>
      <c r="L17" s="45">
        <v>70000000</v>
      </c>
      <c r="M17" s="46">
        <v>0</v>
      </c>
      <c r="N17" s="46">
        <v>0</v>
      </c>
      <c r="O17" s="45" t="s">
        <v>72</v>
      </c>
      <c r="P17" s="45" t="s">
        <v>72</v>
      </c>
      <c r="Q17" s="45" t="s">
        <v>72</v>
      </c>
      <c r="R17" s="45" t="s">
        <v>72</v>
      </c>
      <c r="S17" s="45" t="s">
        <v>72</v>
      </c>
      <c r="T17" s="46">
        <v>0</v>
      </c>
      <c r="U17" s="46">
        <v>0</v>
      </c>
      <c r="V17" s="49">
        <v>0</v>
      </c>
      <c r="W17" s="35"/>
    </row>
    <row r="18" spans="1:24" ht="69.75" customHeight="1">
      <c r="A18" s="36" t="s">
        <v>77</v>
      </c>
      <c r="B18" s="36" t="s">
        <v>78</v>
      </c>
      <c r="C18" s="69" t="s">
        <v>81</v>
      </c>
      <c r="D18" s="41">
        <f t="shared" si="1"/>
        <v>32000000</v>
      </c>
      <c r="E18" s="45">
        <v>32000000</v>
      </c>
      <c r="F18" s="42">
        <v>0</v>
      </c>
      <c r="G18" s="42">
        <v>0</v>
      </c>
      <c r="H18" s="23">
        <v>300213</v>
      </c>
      <c r="I18" s="40" t="s">
        <v>82</v>
      </c>
      <c r="J18" s="23" t="s">
        <v>70</v>
      </c>
      <c r="K18" s="40" t="s">
        <v>71</v>
      </c>
      <c r="L18" s="45">
        <v>32000000</v>
      </c>
      <c r="M18" s="46">
        <v>0</v>
      </c>
      <c r="N18" s="46">
        <v>0</v>
      </c>
      <c r="O18" s="23" t="s">
        <v>72</v>
      </c>
      <c r="P18" s="24">
        <v>0</v>
      </c>
      <c r="Q18" s="23" t="s">
        <v>72</v>
      </c>
      <c r="R18" s="23" t="s">
        <v>72</v>
      </c>
      <c r="S18" s="23" t="s">
        <v>72</v>
      </c>
      <c r="T18" s="46">
        <v>0</v>
      </c>
      <c r="U18" s="46">
        <v>0</v>
      </c>
      <c r="V18" s="46">
        <v>0</v>
      </c>
      <c r="W18" s="35"/>
    </row>
    <row r="19" spans="1:24" ht="66" customHeight="1">
      <c r="A19" s="36" t="s">
        <v>77</v>
      </c>
      <c r="B19" s="36" t="s">
        <v>78</v>
      </c>
      <c r="C19" s="69" t="s">
        <v>81</v>
      </c>
      <c r="D19" s="41">
        <f t="shared" ref="D19:D31" si="2">+E19+F19+G19</f>
        <v>90589208</v>
      </c>
      <c r="E19" s="45">
        <v>90589208</v>
      </c>
      <c r="F19" s="42">
        <v>0</v>
      </c>
      <c r="G19" s="42">
        <v>0</v>
      </c>
      <c r="H19" s="23">
        <v>300213</v>
      </c>
      <c r="I19" s="40" t="s">
        <v>82</v>
      </c>
      <c r="J19" s="23" t="s">
        <v>70</v>
      </c>
      <c r="K19" s="23" t="s">
        <v>90</v>
      </c>
      <c r="L19" s="45">
        <v>90589208</v>
      </c>
      <c r="M19" s="46">
        <v>0</v>
      </c>
      <c r="N19" s="46">
        <v>0</v>
      </c>
      <c r="O19" s="23" t="s">
        <v>72</v>
      </c>
      <c r="P19" s="24">
        <v>0</v>
      </c>
      <c r="Q19" s="23" t="s">
        <v>72</v>
      </c>
      <c r="R19" s="23" t="s">
        <v>72</v>
      </c>
      <c r="S19" s="23" t="s">
        <v>72</v>
      </c>
      <c r="T19" s="46">
        <v>0</v>
      </c>
      <c r="U19" s="46">
        <v>0</v>
      </c>
      <c r="V19" s="46">
        <v>0</v>
      </c>
      <c r="W19" s="35" t="s">
        <v>91</v>
      </c>
    </row>
    <row r="20" spans="1:24" ht="66" customHeight="1">
      <c r="A20" s="36" t="s">
        <v>77</v>
      </c>
      <c r="B20" s="36" t="s">
        <v>78</v>
      </c>
      <c r="C20" s="69" t="s">
        <v>81</v>
      </c>
      <c r="D20" s="41">
        <f t="shared" si="2"/>
        <v>45500000</v>
      </c>
      <c r="E20" s="42">
        <v>0</v>
      </c>
      <c r="F20" s="42">
        <v>0</v>
      </c>
      <c r="G20" s="45">
        <v>45500000</v>
      </c>
      <c r="H20" s="23">
        <v>300213</v>
      </c>
      <c r="I20" s="40" t="s">
        <v>82</v>
      </c>
      <c r="J20" s="23" t="s">
        <v>70</v>
      </c>
      <c r="K20" s="23" t="s">
        <v>92</v>
      </c>
      <c r="L20" s="45">
        <v>45500000</v>
      </c>
      <c r="M20" s="46">
        <v>0</v>
      </c>
      <c r="N20" s="46">
        <v>0</v>
      </c>
      <c r="O20" s="45">
        <v>45500000</v>
      </c>
      <c r="P20" s="45">
        <v>6500000</v>
      </c>
      <c r="Q20" s="50">
        <f t="shared" ref="Q20:Q23" si="3">DATEDIF(R20,S20,"D")</f>
        <v>213</v>
      </c>
      <c r="R20" s="48">
        <v>46021</v>
      </c>
      <c r="S20" s="48">
        <v>46234</v>
      </c>
      <c r="T20" s="46">
        <v>0</v>
      </c>
      <c r="U20" s="46">
        <v>0</v>
      </c>
      <c r="V20" s="46">
        <v>0</v>
      </c>
      <c r="W20" s="35"/>
    </row>
    <row r="21" spans="1:24" ht="66" customHeight="1">
      <c r="A21" s="36" t="s">
        <v>77</v>
      </c>
      <c r="B21" s="36" t="s">
        <v>78</v>
      </c>
      <c r="C21" s="69" t="s">
        <v>81</v>
      </c>
      <c r="D21" s="41">
        <f t="shared" si="2"/>
        <v>38918012</v>
      </c>
      <c r="E21" s="42">
        <v>0</v>
      </c>
      <c r="F21" s="42">
        <v>0</v>
      </c>
      <c r="G21" s="45">
        <v>38918012</v>
      </c>
      <c r="H21" s="23">
        <v>300213</v>
      </c>
      <c r="I21" s="40" t="s">
        <v>82</v>
      </c>
      <c r="J21" s="23" t="s">
        <v>70</v>
      </c>
      <c r="K21" s="54" t="s">
        <v>93</v>
      </c>
      <c r="L21" s="45">
        <v>38918012</v>
      </c>
      <c r="M21" s="46">
        <v>0</v>
      </c>
      <c r="N21" s="46">
        <v>0</v>
      </c>
      <c r="O21" s="45">
        <v>38918012</v>
      </c>
      <c r="P21" s="45">
        <v>5559716</v>
      </c>
      <c r="Q21" s="50">
        <f t="shared" si="3"/>
        <v>214</v>
      </c>
      <c r="R21" s="58">
        <v>46020</v>
      </c>
      <c r="S21" s="48">
        <v>46234</v>
      </c>
      <c r="T21" s="46">
        <v>0</v>
      </c>
      <c r="U21" s="46">
        <v>0</v>
      </c>
      <c r="V21" s="46">
        <v>0</v>
      </c>
      <c r="W21" s="57"/>
    </row>
    <row r="22" spans="1:24" ht="66" customHeight="1">
      <c r="A22" s="36" t="s">
        <v>77</v>
      </c>
      <c r="B22" s="36" t="s">
        <v>78</v>
      </c>
      <c r="C22" s="69" t="s">
        <v>81</v>
      </c>
      <c r="D22" s="41">
        <f t="shared" si="2"/>
        <v>45500000</v>
      </c>
      <c r="E22" s="42">
        <v>0</v>
      </c>
      <c r="F22" s="42">
        <v>0</v>
      </c>
      <c r="G22" s="45">
        <v>45500000</v>
      </c>
      <c r="H22" s="23">
        <v>300213</v>
      </c>
      <c r="I22" s="40" t="s">
        <v>82</v>
      </c>
      <c r="J22" s="23" t="s">
        <v>70</v>
      </c>
      <c r="K22" s="54" t="s">
        <v>94</v>
      </c>
      <c r="L22" s="45">
        <v>45500000</v>
      </c>
      <c r="M22" s="46">
        <v>0</v>
      </c>
      <c r="N22" s="46">
        <v>0</v>
      </c>
      <c r="O22" s="45">
        <v>45500000</v>
      </c>
      <c r="P22" s="45">
        <v>6500000</v>
      </c>
      <c r="Q22" s="59">
        <f t="shared" si="3"/>
        <v>214</v>
      </c>
      <c r="R22" s="60">
        <v>46020</v>
      </c>
      <c r="S22" s="61">
        <v>46234</v>
      </c>
      <c r="T22" s="62">
        <v>0</v>
      </c>
      <c r="U22" s="62">
        <v>0</v>
      </c>
      <c r="V22" s="62">
        <v>0</v>
      </c>
      <c r="W22" s="63"/>
    </row>
    <row r="23" spans="1:24" ht="66" customHeight="1">
      <c r="A23" s="36" t="s">
        <v>77</v>
      </c>
      <c r="B23" s="36" t="s">
        <v>78</v>
      </c>
      <c r="C23" s="69" t="s">
        <v>81</v>
      </c>
      <c r="D23" s="41">
        <f t="shared" si="2"/>
        <v>48750000</v>
      </c>
      <c r="E23" s="42">
        <v>0</v>
      </c>
      <c r="F23" s="42">
        <v>0</v>
      </c>
      <c r="G23" s="45">
        <v>48750000</v>
      </c>
      <c r="H23" s="23">
        <v>300213</v>
      </c>
      <c r="I23" s="40" t="s">
        <v>82</v>
      </c>
      <c r="J23" s="23" t="s">
        <v>70</v>
      </c>
      <c r="K23" s="23" t="s">
        <v>95</v>
      </c>
      <c r="L23" s="55">
        <v>48750000</v>
      </c>
      <c r="M23" s="46">
        <v>0</v>
      </c>
      <c r="N23" s="46">
        <v>0</v>
      </c>
      <c r="O23" s="45">
        <v>45750000</v>
      </c>
      <c r="P23" s="45">
        <v>7500000</v>
      </c>
      <c r="Q23" s="66">
        <f t="shared" si="3"/>
        <v>179</v>
      </c>
      <c r="R23" s="48">
        <v>46055</v>
      </c>
      <c r="S23" s="48">
        <v>46234</v>
      </c>
      <c r="T23" s="46">
        <v>0</v>
      </c>
      <c r="U23" s="46">
        <v>0</v>
      </c>
      <c r="V23" s="46">
        <v>0</v>
      </c>
      <c r="W23" s="35"/>
      <c r="X23" s="65"/>
    </row>
    <row r="24" spans="1:24" ht="66" customHeight="1">
      <c r="A24" s="36" t="s">
        <v>77</v>
      </c>
      <c r="B24" s="36" t="s">
        <v>78</v>
      </c>
      <c r="C24" s="69" t="s">
        <v>81</v>
      </c>
      <c r="D24" s="41">
        <f t="shared" si="2"/>
        <v>11346473</v>
      </c>
      <c r="E24" s="42">
        <v>0</v>
      </c>
      <c r="F24" s="42">
        <v>0</v>
      </c>
      <c r="G24" s="45">
        <v>11346473</v>
      </c>
      <c r="H24" s="23">
        <v>300213</v>
      </c>
      <c r="I24" s="40" t="s">
        <v>82</v>
      </c>
      <c r="J24" s="23" t="s">
        <v>70</v>
      </c>
      <c r="K24" s="54" t="s">
        <v>96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 t="s">
        <v>97</v>
      </c>
      <c r="R24" s="46" t="s">
        <v>97</v>
      </c>
      <c r="S24" s="46" t="s">
        <v>97</v>
      </c>
      <c r="T24" s="46">
        <v>0</v>
      </c>
      <c r="U24" s="46">
        <v>0</v>
      </c>
      <c r="V24" s="46">
        <v>0</v>
      </c>
      <c r="W24" s="64"/>
    </row>
    <row r="25" spans="1:24" ht="66" customHeight="1">
      <c r="A25" s="36" t="s">
        <v>77</v>
      </c>
      <c r="B25" s="36" t="s">
        <v>78</v>
      </c>
      <c r="C25" s="69" t="s">
        <v>81</v>
      </c>
      <c r="D25" s="41">
        <f t="shared" si="2"/>
        <v>7803807</v>
      </c>
      <c r="E25" s="42">
        <v>0</v>
      </c>
      <c r="F25" s="45">
        <v>7803807</v>
      </c>
      <c r="G25" s="42">
        <v>0</v>
      </c>
      <c r="H25" s="23">
        <v>300213</v>
      </c>
      <c r="I25" s="40" t="s">
        <v>82</v>
      </c>
      <c r="J25" s="23" t="s">
        <v>70</v>
      </c>
      <c r="K25" s="54" t="s">
        <v>96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 t="s">
        <v>97</v>
      </c>
      <c r="R25" s="46" t="s">
        <v>97</v>
      </c>
      <c r="S25" s="46" t="s">
        <v>97</v>
      </c>
      <c r="T25" s="46">
        <v>0</v>
      </c>
      <c r="U25" s="46">
        <v>0</v>
      </c>
      <c r="V25" s="46">
        <v>0</v>
      </c>
      <c r="W25" s="57"/>
    </row>
    <row r="26" spans="1:24" ht="66" customHeight="1">
      <c r="A26" s="36" t="s">
        <v>77</v>
      </c>
      <c r="B26" s="36" t="s">
        <v>78</v>
      </c>
      <c r="C26" s="52" t="s">
        <v>98</v>
      </c>
      <c r="D26" s="41">
        <f t="shared" si="2"/>
        <v>30100000</v>
      </c>
      <c r="E26" s="42">
        <v>0</v>
      </c>
      <c r="F26" s="45">
        <v>30100000</v>
      </c>
      <c r="G26" s="42">
        <v>0</v>
      </c>
      <c r="H26" s="23">
        <v>300212</v>
      </c>
      <c r="I26" s="40" t="s">
        <v>99</v>
      </c>
      <c r="J26" s="23" t="s">
        <v>70</v>
      </c>
      <c r="K26" s="23" t="s">
        <v>100</v>
      </c>
      <c r="L26" s="46">
        <v>0</v>
      </c>
      <c r="M26" s="55">
        <v>30100000</v>
      </c>
      <c r="N26" s="46">
        <v>0</v>
      </c>
      <c r="O26" s="23" t="s">
        <v>72</v>
      </c>
      <c r="P26" s="23" t="s">
        <v>72</v>
      </c>
      <c r="Q26" s="23" t="s">
        <v>72</v>
      </c>
      <c r="R26" s="23" t="s">
        <v>72</v>
      </c>
      <c r="S26" s="23" t="s">
        <v>72</v>
      </c>
      <c r="T26" s="46">
        <v>0</v>
      </c>
      <c r="U26" s="46">
        <v>0</v>
      </c>
      <c r="V26" s="46">
        <v>0</v>
      </c>
      <c r="W26" s="57"/>
    </row>
    <row r="27" spans="1:24" ht="66" customHeight="1">
      <c r="A27" s="36" t="s">
        <v>77</v>
      </c>
      <c r="B27" s="36" t="s">
        <v>78</v>
      </c>
      <c r="C27" s="52" t="s">
        <v>98</v>
      </c>
      <c r="D27" s="41">
        <f t="shared" si="2"/>
        <v>700000</v>
      </c>
      <c r="E27" s="42">
        <v>0</v>
      </c>
      <c r="F27" s="45">
        <v>700000</v>
      </c>
      <c r="G27" s="42">
        <v>0</v>
      </c>
      <c r="H27" s="23">
        <v>300212</v>
      </c>
      <c r="I27" s="40" t="s">
        <v>99</v>
      </c>
      <c r="J27" s="23" t="s">
        <v>70</v>
      </c>
      <c r="K27" s="23" t="s">
        <v>101</v>
      </c>
      <c r="L27" s="46">
        <v>0</v>
      </c>
      <c r="M27" s="55">
        <v>700000</v>
      </c>
      <c r="N27" s="46">
        <v>0</v>
      </c>
      <c r="O27" s="55">
        <v>700000</v>
      </c>
      <c r="P27" s="23" t="s">
        <v>72</v>
      </c>
      <c r="Q27" s="23" t="s">
        <v>72</v>
      </c>
      <c r="R27" s="23" t="s">
        <v>72</v>
      </c>
      <c r="S27" s="23" t="s">
        <v>72</v>
      </c>
      <c r="T27" s="46">
        <v>0</v>
      </c>
      <c r="U27" s="46">
        <v>0</v>
      </c>
      <c r="V27" s="46">
        <v>0</v>
      </c>
      <c r="W27" s="57" t="s">
        <v>102</v>
      </c>
    </row>
    <row r="28" spans="1:24" ht="66" customHeight="1">
      <c r="A28" s="36" t="s">
        <v>77</v>
      </c>
      <c r="B28" s="36" t="s">
        <v>78</v>
      </c>
      <c r="C28" s="52" t="s">
        <v>98</v>
      </c>
      <c r="D28" s="41">
        <f t="shared" si="2"/>
        <v>750000</v>
      </c>
      <c r="E28" s="42">
        <v>0</v>
      </c>
      <c r="F28" s="45">
        <v>750000</v>
      </c>
      <c r="G28" s="42">
        <v>0</v>
      </c>
      <c r="H28" s="23">
        <v>300212</v>
      </c>
      <c r="I28" s="40" t="s">
        <v>99</v>
      </c>
      <c r="J28" s="23" t="s">
        <v>70</v>
      </c>
      <c r="K28" s="23" t="s">
        <v>103</v>
      </c>
      <c r="L28" s="46">
        <v>0</v>
      </c>
      <c r="M28" s="46">
        <v>0</v>
      </c>
      <c r="N28" s="46">
        <v>0</v>
      </c>
      <c r="O28" s="23" t="s">
        <v>72</v>
      </c>
      <c r="P28" s="24" t="s">
        <v>72</v>
      </c>
      <c r="Q28" s="23" t="s">
        <v>72</v>
      </c>
      <c r="R28" s="23" t="s">
        <v>72</v>
      </c>
      <c r="S28" s="23" t="s">
        <v>72</v>
      </c>
      <c r="T28" s="46">
        <v>0</v>
      </c>
      <c r="U28" s="47">
        <v>750000</v>
      </c>
      <c r="V28" s="46">
        <v>0</v>
      </c>
      <c r="W28" s="35"/>
    </row>
    <row r="29" spans="1:24" ht="66" customHeight="1">
      <c r="A29" s="36" t="s">
        <v>77</v>
      </c>
      <c r="B29" s="36" t="s">
        <v>78</v>
      </c>
      <c r="C29" s="52" t="s">
        <v>98</v>
      </c>
      <c r="D29" s="41">
        <f t="shared" si="2"/>
        <v>17450000</v>
      </c>
      <c r="E29" s="42">
        <v>0</v>
      </c>
      <c r="F29" s="45">
        <v>17450000</v>
      </c>
      <c r="G29" s="42">
        <v>0</v>
      </c>
      <c r="H29" s="23">
        <v>300212</v>
      </c>
      <c r="I29" s="40" t="s">
        <v>99</v>
      </c>
      <c r="J29" s="23" t="s">
        <v>70</v>
      </c>
      <c r="K29" s="54" t="s">
        <v>96</v>
      </c>
      <c r="L29" s="46">
        <v>0</v>
      </c>
      <c r="M29" s="46">
        <v>0</v>
      </c>
      <c r="N29" s="46">
        <v>0</v>
      </c>
      <c r="O29" s="23" t="s">
        <v>72</v>
      </c>
      <c r="P29" s="24" t="s">
        <v>72</v>
      </c>
      <c r="Q29" s="23" t="s">
        <v>72</v>
      </c>
      <c r="R29" s="23" t="s">
        <v>72</v>
      </c>
      <c r="S29" s="23" t="s">
        <v>72</v>
      </c>
      <c r="T29" s="46">
        <v>0</v>
      </c>
      <c r="U29" s="46">
        <v>0</v>
      </c>
      <c r="V29" s="46">
        <v>0</v>
      </c>
      <c r="W29" s="57"/>
    </row>
    <row r="30" spans="1:24" ht="66" customHeight="1">
      <c r="A30" s="36" t="s">
        <v>77</v>
      </c>
      <c r="B30" s="36" t="s">
        <v>78</v>
      </c>
      <c r="C30" s="52" t="s">
        <v>98</v>
      </c>
      <c r="D30" s="41">
        <f t="shared" si="2"/>
        <v>45500000</v>
      </c>
      <c r="E30" s="42">
        <v>0</v>
      </c>
      <c r="F30" s="42">
        <v>0</v>
      </c>
      <c r="G30" s="45">
        <v>45500000</v>
      </c>
      <c r="H30" s="23">
        <v>300212</v>
      </c>
      <c r="I30" s="40" t="s">
        <v>99</v>
      </c>
      <c r="J30" s="23" t="s">
        <v>70</v>
      </c>
      <c r="K30" s="54" t="s">
        <v>104</v>
      </c>
      <c r="L30" s="46">
        <v>0</v>
      </c>
      <c r="M30" s="46">
        <v>0</v>
      </c>
      <c r="N30" s="45">
        <v>45500000</v>
      </c>
      <c r="O30" s="45">
        <v>45500000</v>
      </c>
      <c r="P30" s="56">
        <v>6500000</v>
      </c>
      <c r="Q30" s="66">
        <f t="shared" ref="Q30" si="4">DATEDIF(R30,S30,"D")</f>
        <v>214</v>
      </c>
      <c r="R30" s="48">
        <v>46020</v>
      </c>
      <c r="S30" s="48">
        <v>46234</v>
      </c>
      <c r="T30" s="46">
        <v>0</v>
      </c>
      <c r="U30" s="46">
        <v>0</v>
      </c>
      <c r="V30" s="46">
        <v>0</v>
      </c>
      <c r="W30" s="57"/>
    </row>
    <row r="31" spans="1:24" ht="66" customHeight="1">
      <c r="A31" s="36" t="s">
        <v>77</v>
      </c>
      <c r="B31" s="36" t="s">
        <v>78</v>
      </c>
      <c r="C31" s="52" t="s">
        <v>98</v>
      </c>
      <c r="D31" s="41">
        <f>+E31+F31+G31</f>
        <v>500000</v>
      </c>
      <c r="E31" s="42">
        <v>0</v>
      </c>
      <c r="F31" s="42">
        <v>0</v>
      </c>
      <c r="G31" s="45">
        <v>500000</v>
      </c>
      <c r="H31" s="23">
        <v>300212</v>
      </c>
      <c r="I31" s="40" t="s">
        <v>99</v>
      </c>
      <c r="J31" s="23" t="s">
        <v>70</v>
      </c>
      <c r="K31" s="54" t="s">
        <v>100</v>
      </c>
      <c r="L31" s="46">
        <v>0</v>
      </c>
      <c r="M31" s="46">
        <v>0</v>
      </c>
      <c r="N31" s="45">
        <v>500000</v>
      </c>
      <c r="O31" s="23" t="s">
        <v>72</v>
      </c>
      <c r="P31" s="24" t="s">
        <v>72</v>
      </c>
      <c r="Q31" s="23" t="s">
        <v>72</v>
      </c>
      <c r="R31" s="23" t="s">
        <v>72</v>
      </c>
      <c r="S31" s="23" t="s">
        <v>72</v>
      </c>
      <c r="T31" s="46">
        <v>0</v>
      </c>
      <c r="U31" s="46">
        <v>0</v>
      </c>
      <c r="V31" s="46">
        <v>0</v>
      </c>
      <c r="W31" s="57"/>
    </row>
    <row r="32" spans="1:24" ht="36.950000000000003" customHeight="1">
      <c r="A32" s="70" t="s">
        <v>105</v>
      </c>
      <c r="B32" s="71"/>
      <c r="C32" s="71"/>
      <c r="D32" s="72"/>
      <c r="E32" s="67">
        <f>SUM(E9:E31)</f>
        <v>387181708</v>
      </c>
      <c r="F32" s="67">
        <f t="shared" ref="F32:G32" si="5">SUM(F9:F31)</f>
        <v>56803807</v>
      </c>
      <c r="G32" s="68">
        <f t="shared" si="5"/>
        <v>266014485</v>
      </c>
      <c r="H32" s="91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3"/>
    </row>
    <row r="33" spans="1:23" ht="36.950000000000003" customHeight="1">
      <c r="A33" s="85" t="s">
        <v>106</v>
      </c>
      <c r="B33" s="86"/>
      <c r="C33" s="86"/>
      <c r="D33" s="87"/>
      <c r="E33" s="88">
        <f>+E32+F32+G32</f>
        <v>710000000</v>
      </c>
      <c r="F33" s="89"/>
      <c r="G33" s="90"/>
      <c r="H33" s="91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3"/>
    </row>
    <row r="34" spans="1:23" s="19" customFormat="1" ht="41.45" customHeight="1">
      <c r="A34" s="1"/>
      <c r="B34" s="1"/>
      <c r="C34" s="1"/>
      <c r="D34" s="1"/>
      <c r="E34" s="37"/>
      <c r="F34" s="37"/>
      <c r="G34" s="37"/>
      <c r="H34" s="37"/>
      <c r="I34" s="37"/>
      <c r="J34" s="1"/>
      <c r="K34" s="1"/>
      <c r="L34" s="1"/>
      <c r="M34" s="1"/>
      <c r="N34" s="1"/>
      <c r="O34" s="1"/>
      <c r="P34" s="18"/>
      <c r="Q34" s="1"/>
      <c r="R34" s="31"/>
      <c r="S34" s="1"/>
      <c r="T34" s="1"/>
      <c r="U34" s="1"/>
      <c r="V34" s="1"/>
      <c r="W34" s="34"/>
    </row>
    <row r="45" spans="1:23">
      <c r="B45"/>
    </row>
    <row r="46" spans="1:23">
      <c r="B46"/>
    </row>
    <row r="49" spans="1:2">
      <c r="B49"/>
    </row>
    <row r="51" spans="1:2" ht="15.95" customHeight="1"/>
    <row r="52" spans="1:2" ht="15.95" customHeight="1"/>
    <row r="54" spans="1:2" ht="15.95" customHeight="1">
      <c r="A54" s="33"/>
    </row>
    <row r="55" spans="1:2" ht="15.95" customHeight="1">
      <c r="A55" s="33"/>
    </row>
    <row r="56" spans="1:2" ht="15.95" customHeight="1">
      <c r="A56" s="33"/>
    </row>
    <row r="57" spans="1:2" ht="17.100000000000001" customHeight="1">
      <c r="A57" s="33"/>
    </row>
    <row r="58" spans="1:2">
      <c r="A58" s="33"/>
    </row>
    <row r="59" spans="1:2">
      <c r="A59" s="33"/>
    </row>
    <row r="60" spans="1:2">
      <c r="A60" s="33"/>
    </row>
  </sheetData>
  <autoFilter ref="A8:W33" xr:uid="{00000000-0001-0000-0100-000000000000}"/>
  <mergeCells count="32">
    <mergeCell ref="A33:D33"/>
    <mergeCell ref="E33:G33"/>
    <mergeCell ref="H32:W32"/>
    <mergeCell ref="H33:W33"/>
    <mergeCell ref="R7:R8"/>
    <mergeCell ref="S7:S8"/>
    <mergeCell ref="T7:V7"/>
    <mergeCell ref="A7:A8"/>
    <mergeCell ref="O7:O8"/>
    <mergeCell ref="P7:P8"/>
    <mergeCell ref="Q7:Q8"/>
    <mergeCell ref="L7:N7"/>
    <mergeCell ref="D7:D8"/>
    <mergeCell ref="F7:F8"/>
    <mergeCell ref="E7:E8"/>
    <mergeCell ref="C7:C8"/>
    <mergeCell ref="A32:D32"/>
    <mergeCell ref="H6:I6"/>
    <mergeCell ref="J6:W6"/>
    <mergeCell ref="E6:G6"/>
    <mergeCell ref="A1:W1"/>
    <mergeCell ref="B2:W2"/>
    <mergeCell ref="B3:W3"/>
    <mergeCell ref="B5:W5"/>
    <mergeCell ref="B4:W4"/>
    <mergeCell ref="A6:D6"/>
    <mergeCell ref="B7:B8"/>
    <mergeCell ref="H7:H8"/>
    <mergeCell ref="I7:I8"/>
    <mergeCell ref="G7:G8"/>
    <mergeCell ref="K7:K8"/>
    <mergeCell ref="J7:J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949C3CF3-E7B6-4FC4-9E8B-0AE63F68E52F}"/>
</file>

<file path=customXml/itemProps2.xml><?xml version="1.0" encoding="utf-8"?>
<ds:datastoreItem xmlns:ds="http://schemas.openxmlformats.org/officeDocument/2006/customXml" ds:itemID="{F2C263A5-E9AA-446A-B46B-A2EA4026B4DB}"/>
</file>

<file path=customXml/itemProps3.xml><?xml version="1.0" encoding="utf-8"?>
<ds:datastoreItem xmlns:ds="http://schemas.openxmlformats.org/officeDocument/2006/customXml" ds:itemID="{F4FE03D2-F7B5-4CE2-8E0E-AD1DC696BCD1}"/>
</file>

<file path=docMetadata/LabelInfo.xml><?xml version="1.0" encoding="utf-8"?>
<clbl:labelList xmlns:clbl="http://schemas.microsoft.com/office/2020/mipLabelMetadata">
  <clbl:label id="{7784fa80-0515-459a-97e3-40113f9e5abc}" enabled="0" method="" siteId="{7784fa80-0515-459a-97e3-40113f9e5a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Milena Gomez</dc:creator>
  <cp:keywords/>
  <dc:description/>
  <cp:lastModifiedBy>Mary Angelica Lancheros Velasquez</cp:lastModifiedBy>
  <cp:revision/>
  <dcterms:created xsi:type="dcterms:W3CDTF">2024-10-11T14:08:49Z</dcterms:created>
  <dcterms:modified xsi:type="dcterms:W3CDTF">2026-06-24T15:35:27Z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